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6. FISCAL\"/>
    </mc:Choice>
  </mc:AlternateContent>
  <bookViews>
    <workbookView xWindow="0" yWindow="0" windowWidth="28800" windowHeight="12300"/>
  </bookViews>
  <sheets>
    <sheet name="Hoj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" l="1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5" i="3"/>
  <c r="I15" i="3"/>
  <c r="H19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H29" i="3"/>
  <c r="I29" i="3"/>
  <c r="H30" i="3"/>
  <c r="I30" i="3"/>
  <c r="H32" i="3"/>
  <c r="I32" i="3"/>
  <c r="H35" i="3"/>
  <c r="I35" i="3"/>
  <c r="H36" i="3"/>
  <c r="I36" i="3"/>
  <c r="H37" i="3"/>
  <c r="I37" i="3"/>
  <c r="H38" i="3"/>
  <c r="I38" i="3"/>
  <c r="H39" i="3"/>
  <c r="I39" i="3"/>
  <c r="H40" i="3"/>
  <c r="I40" i="3"/>
  <c r="H43" i="3"/>
  <c r="I43" i="3"/>
  <c r="H44" i="3"/>
  <c r="I44" i="3"/>
  <c r="H45" i="3"/>
  <c r="I45" i="3"/>
  <c r="H46" i="3"/>
  <c r="I46" i="3"/>
  <c r="H47" i="3"/>
  <c r="I47" i="3"/>
  <c r="H48" i="3"/>
  <c r="I48" i="3"/>
  <c r="H49" i="3"/>
  <c r="I49" i="3"/>
  <c r="H50" i="3"/>
  <c r="I50" i="3"/>
  <c r="H51" i="3"/>
  <c r="I51" i="3"/>
  <c r="H52" i="3"/>
  <c r="I52" i="3"/>
  <c r="H53" i="3"/>
  <c r="I53" i="3"/>
  <c r="H54" i="3"/>
  <c r="I54" i="3"/>
  <c r="H55" i="3"/>
  <c r="I55" i="3"/>
  <c r="H56" i="3"/>
  <c r="I56" i="3"/>
  <c r="H57" i="3"/>
  <c r="I57" i="3"/>
  <c r="H58" i="3"/>
  <c r="I58" i="3"/>
  <c r="H59" i="3"/>
  <c r="I59" i="3"/>
  <c r="H60" i="3"/>
  <c r="I60" i="3"/>
  <c r="H61" i="3"/>
  <c r="I61" i="3"/>
  <c r="H62" i="3"/>
  <c r="I62" i="3"/>
  <c r="H63" i="3"/>
  <c r="I63" i="3"/>
  <c r="H64" i="3"/>
  <c r="I64" i="3"/>
  <c r="H65" i="3"/>
  <c r="I65" i="3"/>
  <c r="H66" i="3"/>
  <c r="I66" i="3"/>
  <c r="H67" i="3"/>
  <c r="I67" i="3"/>
  <c r="H68" i="3"/>
  <c r="I68" i="3"/>
  <c r="H69" i="3"/>
  <c r="I69" i="3"/>
  <c r="H70" i="3"/>
  <c r="I70" i="3"/>
  <c r="H71" i="3"/>
  <c r="I71" i="3"/>
  <c r="H72" i="3"/>
  <c r="I72" i="3"/>
  <c r="H73" i="3"/>
  <c r="I73" i="3"/>
  <c r="H74" i="3"/>
  <c r="I74" i="3"/>
  <c r="H75" i="3"/>
  <c r="I75" i="3"/>
  <c r="I5" i="3"/>
  <c r="H5" i="3"/>
  <c r="H76" i="3" l="1"/>
</calcChain>
</file>

<file path=xl/sharedStrings.xml><?xml version="1.0" encoding="utf-8"?>
<sst xmlns="http://schemas.openxmlformats.org/spreadsheetml/2006/main" count="297" uniqueCount="163">
  <si>
    <t>Verificación de la oferta</t>
  </si>
  <si>
    <t>Importe a incluir en la casilla referida a Oferta Economica</t>
  </si>
  <si>
    <t>Referencia</t>
  </si>
  <si>
    <t>Producto</t>
  </si>
  <si>
    <t>Importe total, en euros, impuesto/s indirecto/s no incluido/s</t>
  </si>
  <si>
    <t>IMPORTE PARA LA DURACIÓN INCIAL (24 meses), impuesto/s indirecto/s no incluido/s</t>
  </si>
  <si>
    <t>Lote 3: Suministro de carnes, embutidos y fiambres para el hospital de FREMAP sito en Majadahonda (Madrid).</t>
  </si>
  <si>
    <t>Calidad</t>
  </si>
  <si>
    <t xml:space="preserve">FAMILIA VACUNO </t>
  </si>
  <si>
    <t>Productos frescos</t>
  </si>
  <si>
    <t>L3 -1</t>
  </si>
  <si>
    <t>AGUJA TERNERA</t>
  </si>
  <si>
    <t>canal 220-350 kg</t>
  </si>
  <si>
    <t>Euros/kg</t>
  </si>
  <si>
    <t>L3 -2</t>
  </si>
  <si>
    <t>CHULETERO DE TERNERA</t>
  </si>
  <si>
    <t>L3 -3</t>
  </si>
  <si>
    <t>ENTRECOT ALTO VACUNO CORTADO BUEY GALLEGO</t>
  </si>
  <si>
    <t>canal &gt;300 kg</t>
  </si>
  <si>
    <t>L3 -4</t>
  </si>
  <si>
    <t>ENTRECOT VACA PIEZA</t>
  </si>
  <si>
    <t>L3 -5</t>
  </si>
  <si>
    <t>LOMO CON HUESO CON SOLOMILLO TERNERA LECHAL</t>
  </si>
  <si>
    <t>canal 220 - 350 kg</t>
  </si>
  <si>
    <t>L3 -6</t>
  </si>
  <si>
    <t>LOMO TERNERA SIN HUESO COSTILLA -GRANDE-</t>
  </si>
  <si>
    <t>L3 -7</t>
  </si>
  <si>
    <t>MORCILLO TERNERA 1ª  SIN HUESO</t>
  </si>
  <si>
    <t>L3 -8</t>
  </si>
  <si>
    <t>RABO DE TERNERA FRESCO</t>
  </si>
  <si>
    <t>L3 -9</t>
  </si>
  <si>
    <t>SOLOMILLO TERNERA -GRANDE-</t>
  </si>
  <si>
    <t>Productos congelados</t>
  </si>
  <si>
    <t>L3 -10</t>
  </si>
  <si>
    <t>OSOBUCO AÑOJO CORTADO</t>
  </si>
  <si>
    <t>canal 250 - 400 kg</t>
  </si>
  <si>
    <t>FAMILIA PORCINO</t>
  </si>
  <si>
    <t>Productos frescos / adobados</t>
  </si>
  <si>
    <t>L3 -11</t>
  </si>
  <si>
    <t>CARRILLADA CERDO IBERICO C</t>
  </si>
  <si>
    <t>2,5 kg/envase aprox.</t>
  </si>
  <si>
    <t>L3 -12</t>
  </si>
  <si>
    <t xml:space="preserve">CHULETERO CERDO </t>
  </si>
  <si>
    <t>8 kg aprox.</t>
  </si>
  <si>
    <t>L3 -13</t>
  </si>
  <si>
    <t>CINTA LOMO CERDO</t>
  </si>
  <si>
    <t>3,5 - 4 kg/envase</t>
  </si>
  <si>
    <t>L3 -14</t>
  </si>
  <si>
    <t>CINTA LOMO CERDO ADOBADA</t>
  </si>
  <si>
    <t>L3 -15</t>
  </si>
  <si>
    <t>COCHINILLO ENTERO</t>
  </si>
  <si>
    <t>3 - 5 kg</t>
  </si>
  <si>
    <t>L3 -16</t>
  </si>
  <si>
    <t>CODILLO PALETA CERDO ELABORADO</t>
  </si>
  <si>
    <t>5 kg aprox.</t>
  </si>
  <si>
    <t>L3 -17</t>
  </si>
  <si>
    <t>HUESOS DE JAMÓN</t>
  </si>
  <si>
    <t>------</t>
  </si>
  <si>
    <t>L3 -18</t>
  </si>
  <si>
    <t>JAMON CERDO SIN HUESO</t>
  </si>
  <si>
    <t>1 - 3 kg</t>
  </si>
  <si>
    <t>L3 -19</t>
  </si>
  <si>
    <t>PANCETA CERDO SIN HUESO</t>
  </si>
  <si>
    <t>L3 -20</t>
  </si>
  <si>
    <t>PRESA IBERICA</t>
  </si>
  <si>
    <t>L3 -21</t>
  </si>
  <si>
    <t>SECRETO IBERICO</t>
  </si>
  <si>
    <t>6 kg apox.</t>
  </si>
  <si>
    <t>L3 -22</t>
  </si>
  <si>
    <t>SOLOMILLO CERDO</t>
  </si>
  <si>
    <t>1,8 - 2 kg /envase</t>
  </si>
  <si>
    <t>L3 -23</t>
  </si>
  <si>
    <t xml:space="preserve">COSTILLAS ADOBADAS </t>
  </si>
  <si>
    <t>2 - 2,5 kg/envase</t>
  </si>
  <si>
    <t>FAMILIA OVINO</t>
  </si>
  <si>
    <t>L3 -24</t>
  </si>
  <si>
    <t>CARRET CORDERO LECHAL</t>
  </si>
  <si>
    <t>5 - 6 kg / canal</t>
  </si>
  <si>
    <t>L3 -25</t>
  </si>
  <si>
    <t>CHULETA CORDERO LECHAL</t>
  </si>
  <si>
    <t>L3 -26</t>
  </si>
  <si>
    <t>CHULETAS DE TERNASCO</t>
  </si>
  <si>
    <t>10 - 12 kg / canal</t>
  </si>
  <si>
    <t>L3 -27</t>
  </si>
  <si>
    <t>HÍGADO CORDERO LECHAL</t>
  </si>
  <si>
    <t>L3 -28</t>
  </si>
  <si>
    <t xml:space="preserve">PALETILLA CORDERO LECHAL </t>
  </si>
  <si>
    <t>L3 -29</t>
  </si>
  <si>
    <t xml:space="preserve">PIERNA CORDERO LECHAL </t>
  </si>
  <si>
    <t>EMBUTIDOS, FIAMBRES Y PRODUCTOS ELABORADOS</t>
  </si>
  <si>
    <t>L3 -30</t>
  </si>
  <si>
    <t xml:space="preserve">BEICON COCIDO Y AHUMADO NATURAL EXTRA </t>
  </si>
  <si>
    <t>---</t>
  </si>
  <si>
    <t>L3 -31</t>
  </si>
  <si>
    <t xml:space="preserve">BUTIFARRA </t>
  </si>
  <si>
    <t>L3 -32</t>
  </si>
  <si>
    <t>CABEZA DE JABALI COCIDA IBERICA C/PISTACHO SIN GLUTEN</t>
  </si>
  <si>
    <t>L3 -33</t>
  </si>
  <si>
    <t>CABEZA DE JABALI</t>
  </si>
  <si>
    <t>L3 -34</t>
  </si>
  <si>
    <t>CENTRO JAMON SERRANO</t>
  </si>
  <si>
    <t>L3 -35</t>
  </si>
  <si>
    <t>CENTRO PALETA SERRANA</t>
  </si>
  <si>
    <t>L3 -36</t>
  </si>
  <si>
    <t>CHISTORRA</t>
  </si>
  <si>
    <t>L3 -37</t>
  </si>
  <si>
    <t>CHORIZO ASTURIANO</t>
  </si>
  <si>
    <t>L3 -38</t>
  </si>
  <si>
    <t>CHORIZO CULAR IBERICO EXTRA SIN GLUTEN</t>
  </si>
  <si>
    <t>L3 -39</t>
  </si>
  <si>
    <t>CHORIZO SARTA IBERICO</t>
  </si>
  <si>
    <t>L3 -40</t>
  </si>
  <si>
    <t>CINTA DE SAJONIA</t>
  </si>
  <si>
    <t>L3 -41</t>
  </si>
  <si>
    <t>JAMON YORK EXTRA SIN GLUTEN</t>
  </si>
  <si>
    <t>L3 -42</t>
  </si>
  <si>
    <t>JAMÓN YORK EXTRA SIN GLUTEN BAJO EN SAL</t>
  </si>
  <si>
    <t>L3 -43</t>
  </si>
  <si>
    <t>LACON SIN HUESO</t>
  </si>
  <si>
    <t>L3 -44</t>
  </si>
  <si>
    <t>LOMO BELLOTA</t>
  </si>
  <si>
    <t>L3 -45</t>
  </si>
  <si>
    <t>LOMO EMBUCHADO BLANCO</t>
  </si>
  <si>
    <t>L3 -46</t>
  </si>
  <si>
    <t>LOMO EMBUCHADO IBERICO</t>
  </si>
  <si>
    <t>L3 -47</t>
  </si>
  <si>
    <t>LONGANIZA CRIOLLA</t>
  </si>
  <si>
    <t>L3 -48</t>
  </si>
  <si>
    <t xml:space="preserve">MORCILLA </t>
  </si>
  <si>
    <t>L3 -49</t>
  </si>
  <si>
    <t>MORCILLA DE BURGOS TRADICIONAL</t>
  </si>
  <si>
    <t>L3 -50</t>
  </si>
  <si>
    <t>MORCILLA TIPO ASTURIANA 2,5 KG</t>
  </si>
  <si>
    <t>L3 -51</t>
  </si>
  <si>
    <t>MORTADELA BIG BOLOGNA EXTRA SIN GLUTEN</t>
  </si>
  <si>
    <t>L3 -52</t>
  </si>
  <si>
    <t>PANCETA ADOBADA OREADA</t>
  </si>
  <si>
    <t>L3 -53</t>
  </si>
  <si>
    <t>PANCETA SALADA</t>
  </si>
  <si>
    <t>L3 -54</t>
  </si>
  <si>
    <t xml:space="preserve">PAVO NATURAL EXTRA SIN GLUTEN </t>
  </si>
  <si>
    <t>L3 -55</t>
  </si>
  <si>
    <t>PAVO NATURAL EXTRA SIN GLUTEN SIN SAL</t>
  </si>
  <si>
    <t>L3 -56</t>
  </si>
  <si>
    <t>PUNTAS DE JAMON</t>
  </si>
  <si>
    <t>L3 -57</t>
  </si>
  <si>
    <t xml:space="preserve">SALCHICHA FRANKFURT/1KG </t>
  </si>
  <si>
    <t>L3 -58</t>
  </si>
  <si>
    <t>SALCHICHAS TIPO VIENA . 50 gr.</t>
  </si>
  <si>
    <t>L3 -59</t>
  </si>
  <si>
    <t>SALCHICHAS TIPO WIENERS 80 gr. Und.</t>
  </si>
  <si>
    <t>L3 -60</t>
  </si>
  <si>
    <t>SALCHICHON IBERICO</t>
  </si>
  <si>
    <t>L3 -61</t>
  </si>
  <si>
    <t>SOBRASADA DE MALLORCA</t>
  </si>
  <si>
    <t>L3 -62</t>
  </si>
  <si>
    <t xml:space="preserve">TOCINO DE LOMO IBÉRICO </t>
  </si>
  <si>
    <t>NOMBRE DE LA EMPRESA</t>
  </si>
  <si>
    <t>CIF</t>
  </si>
  <si>
    <t>observaciones</t>
  </si>
  <si>
    <t>Precio máximo Euros/kg, según observaciones , impuesto/s indirecto/s no incluido/s</t>
  </si>
  <si>
    <t>Precio ofertado Euros/kg, según observaciones, impuesto/s indirecto/s no incluido/s</t>
  </si>
  <si>
    <t>Estimación consumo anual según 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</si>
</sst>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C0A]General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DCDB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9" fillId="0" borderId="0"/>
    <xf numFmtId="0" fontId="9" fillId="0" borderId="0"/>
    <xf numFmtId="0" fontId="10" fillId="0" borderId="0"/>
    <xf numFmtId="165" fontId="9" fillId="0" borderId="0"/>
    <xf numFmtId="44" fontId="10" fillId="0" borderId="0" applyFont="0" applyFill="0" applyBorder="0" applyAlignment="0" applyProtection="0"/>
  </cellStyleXfs>
  <cellXfs count="41">
    <xf numFmtId="0" fontId="0" fillId="0" borderId="0" xfId="0"/>
    <xf numFmtId="164" fontId="3" fillId="0" borderId="1" xfId="1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5" borderId="1" xfId="0" applyFill="1" applyBorder="1"/>
    <xf numFmtId="16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5" borderId="1" xfId="0" applyFont="1" applyFill="1" applyBorder="1"/>
    <xf numFmtId="4" fontId="0" fillId="5" borderId="1" xfId="0" applyNumberFormat="1" applyFill="1" applyBorder="1"/>
    <xf numFmtId="0" fontId="0" fillId="0" borderId="1" xfId="0" applyFont="1" applyFill="1" applyBorder="1"/>
    <xf numFmtId="0" fontId="0" fillId="0" borderId="0" xfId="0" applyBorder="1"/>
    <xf numFmtId="0" fontId="0" fillId="0" borderId="1" xfId="0" applyFill="1" applyBorder="1"/>
    <xf numFmtId="4" fontId="0" fillId="0" borderId="1" xfId="0" applyNumberFormat="1" applyFill="1" applyBorder="1"/>
    <xf numFmtId="0" fontId="0" fillId="0" borderId="1" xfId="0" quotePrefix="1" applyFill="1" applyBorder="1"/>
    <xf numFmtId="0" fontId="7" fillId="0" borderId="1" xfId="0" applyFont="1" applyFill="1" applyBorder="1"/>
    <xf numFmtId="0" fontId="0" fillId="0" borderId="1" xfId="0" applyFont="1" applyFill="1" applyBorder="1" applyAlignment="1">
      <alignment wrapText="1"/>
    </xf>
    <xf numFmtId="44" fontId="0" fillId="0" borderId="1" xfId="2" applyFont="1" applyFill="1" applyBorder="1"/>
    <xf numFmtId="44" fontId="0" fillId="5" borderId="1" xfId="2" applyFont="1" applyFill="1" applyBorder="1"/>
    <xf numFmtId="0" fontId="2" fillId="8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44" fontId="3" fillId="9" borderId="1" xfId="2" applyFont="1" applyFill="1" applyBorder="1" applyAlignment="1" applyProtection="1">
      <alignment vertical="center"/>
      <protection locked="0"/>
    </xf>
    <xf numFmtId="0" fontId="2" fillId="6" borderId="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2" fillId="7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44" fontId="3" fillId="0" borderId="1" xfId="2" applyFont="1" applyFill="1" applyBorder="1" applyAlignment="1" applyProtection="1">
      <alignment vertical="center"/>
    </xf>
    <xf numFmtId="44" fontId="3" fillId="3" borderId="1" xfId="2" applyFont="1" applyFill="1" applyBorder="1" applyAlignment="1" applyProtection="1">
      <alignment vertical="center"/>
    </xf>
  </cellXfs>
  <cellStyles count="8">
    <cellStyle name="Excel Built-in Normal" xfId="3"/>
    <cellStyle name="Excel Built-in Normal 1" xfId="6"/>
    <cellStyle name="Excel Built-in Normal 2" xfId="4"/>
    <cellStyle name="Millares" xfId="1" builtinId="3"/>
    <cellStyle name="Moneda" xfId="2" builtinId="4"/>
    <cellStyle name="Moneda 2" xfId="7"/>
    <cellStyle name="Normal" xfId="0" builtinId="0"/>
    <cellStyle name="Normal 4" xfId="5"/>
  </cellStyles>
  <dxfs count="24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4" formatCode="#,##0.0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4" formatCode="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17" displayName="Tabla117" ref="A43:G75" headerRowCount="0" headerRowDxfId="23" totalsRowDxfId="21" tableBorderDxfId="22">
  <sortState ref="A43:K80">
    <sortCondition ref="B42:B80"/>
  </sortState>
  <tableColumns count="7">
    <tableColumn id="1" name="Referencia" headerRowDxfId="20" dataDxfId="19" totalsRowDxfId="18"/>
    <tableColumn id="2" name="Producto" headerRowDxfId="17" dataDxfId="16" totalsRowDxfId="15"/>
    <tableColumn id="3" name="Calidad" headerRowDxfId="14" dataDxfId="13" totalsRowDxfId="12"/>
    <tableColumn id="4" name="KG" headerRowDxfId="11" dataDxfId="10" totalsRowDxfId="9"/>
    <tableColumn id="14" name="Columna1" headerRowDxfId="8" dataDxfId="7" totalsRowDxfId="6"/>
    <tableColumn id="15" name="Columna2" headerRowDxfId="5" dataDxfId="4" totalsRowDxfId="3" dataCellStyle="Moneda"/>
    <tableColumn id="16" name="Columna3" headerRowDxfId="2" dataDxfId="1" totalsRowDxfId="0" dataCellStyle="Moneda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D1" workbookViewId="0">
      <selection activeCell="G13" sqref="G13"/>
    </sheetView>
  </sheetViews>
  <sheetFormatPr baseColWidth="10" defaultColWidth="41" defaultRowHeight="15" x14ac:dyDescent="0.25"/>
  <cols>
    <col min="1" max="1" width="41" style="13"/>
    <col min="2" max="2" width="54.5703125" style="13" bestFit="1" customWidth="1"/>
    <col min="3" max="6" width="41" style="13"/>
    <col min="7" max="7" width="26.140625" style="13" customWidth="1"/>
    <col min="8" max="8" width="26.42578125" style="13" customWidth="1"/>
    <col min="9" max="16384" width="41" style="13"/>
  </cols>
  <sheetData>
    <row r="1" spans="1:9" ht="53.25" customHeight="1" x14ac:dyDescent="0.25">
      <c r="A1" s="32" t="s">
        <v>6</v>
      </c>
      <c r="B1" s="33"/>
      <c r="C1" s="33"/>
      <c r="D1" s="33"/>
      <c r="E1" s="33"/>
      <c r="F1" s="33"/>
      <c r="G1" s="33"/>
      <c r="H1" s="33"/>
      <c r="I1" s="34"/>
    </row>
    <row r="2" spans="1:9" ht="60" x14ac:dyDescent="0.25">
      <c r="A2" s="7" t="s">
        <v>2</v>
      </c>
      <c r="B2" s="8" t="s">
        <v>3</v>
      </c>
      <c r="C2" s="8" t="s">
        <v>7</v>
      </c>
      <c r="D2" s="8" t="s">
        <v>159</v>
      </c>
      <c r="E2" s="2" t="s">
        <v>162</v>
      </c>
      <c r="F2" s="2" t="s">
        <v>160</v>
      </c>
      <c r="G2" s="2" t="s">
        <v>161</v>
      </c>
      <c r="H2" s="2" t="s">
        <v>4</v>
      </c>
      <c r="I2" s="2" t="s">
        <v>0</v>
      </c>
    </row>
    <row r="3" spans="1:9" ht="15.75" x14ac:dyDescent="0.25">
      <c r="A3" s="37" t="s">
        <v>8</v>
      </c>
      <c r="B3" s="37"/>
      <c r="C3" s="37"/>
      <c r="D3" s="37"/>
      <c r="E3" s="37"/>
      <c r="F3" s="37"/>
      <c r="G3" s="22"/>
      <c r="H3" s="22"/>
      <c r="I3" s="22"/>
    </row>
    <row r="4" spans="1:9" x14ac:dyDescent="0.25">
      <c r="A4" s="38" t="s">
        <v>9</v>
      </c>
      <c r="B4" s="38"/>
      <c r="C4" s="38"/>
      <c r="D4" s="38"/>
      <c r="E4" s="38"/>
      <c r="F4" s="38"/>
      <c r="G4" s="21"/>
      <c r="H4" s="23"/>
      <c r="I4" s="23"/>
    </row>
    <row r="5" spans="1:9" x14ac:dyDescent="0.25">
      <c r="A5" s="9" t="s">
        <v>10</v>
      </c>
      <c r="B5" s="12" t="s">
        <v>11</v>
      </c>
      <c r="C5" s="14" t="s">
        <v>12</v>
      </c>
      <c r="D5" s="14" t="s">
        <v>13</v>
      </c>
      <c r="E5" s="15">
        <v>538</v>
      </c>
      <c r="F5" s="19">
        <v>6</v>
      </c>
      <c r="G5" s="24"/>
      <c r="H5" s="39">
        <f>E5*G5</f>
        <v>0</v>
      </c>
      <c r="I5" s="1" t="str">
        <f>IF(G5&lt;=0,"Error Precio",IF(G5&gt;F5,"Error precio","Precio correcto"))</f>
        <v>Error Precio</v>
      </c>
    </row>
    <row r="6" spans="1:9" x14ac:dyDescent="0.25">
      <c r="A6" s="9" t="s">
        <v>14</v>
      </c>
      <c r="B6" s="12" t="s">
        <v>15</v>
      </c>
      <c r="C6" s="14" t="s">
        <v>12</v>
      </c>
      <c r="D6" s="14" t="s">
        <v>13</v>
      </c>
      <c r="E6" s="15">
        <v>3</v>
      </c>
      <c r="F6" s="19">
        <v>10.9</v>
      </c>
      <c r="G6" s="24"/>
      <c r="H6" s="39">
        <f t="shared" ref="H6:H69" si="0">E6*G6</f>
        <v>0</v>
      </c>
      <c r="I6" s="1" t="str">
        <f t="shared" ref="I6:I69" si="1">IF(G6&lt;=0,"Error Precio",IF(G6&gt;F6,"Error precio","Precio correcto"))</f>
        <v>Error Precio</v>
      </c>
    </row>
    <row r="7" spans="1:9" x14ac:dyDescent="0.25">
      <c r="A7" s="9" t="s">
        <v>16</v>
      </c>
      <c r="B7" s="12" t="s">
        <v>17</v>
      </c>
      <c r="C7" s="14" t="s">
        <v>18</v>
      </c>
      <c r="D7" s="14" t="s">
        <v>13</v>
      </c>
      <c r="E7" s="15">
        <v>9</v>
      </c>
      <c r="F7" s="19">
        <v>14.4</v>
      </c>
      <c r="G7" s="24"/>
      <c r="H7" s="39">
        <f t="shared" si="0"/>
        <v>0</v>
      </c>
      <c r="I7" s="1" t="str">
        <f t="shared" si="1"/>
        <v>Error Precio</v>
      </c>
    </row>
    <row r="8" spans="1:9" x14ac:dyDescent="0.25">
      <c r="A8" s="9" t="s">
        <v>19</v>
      </c>
      <c r="B8" s="12" t="s">
        <v>20</v>
      </c>
      <c r="C8" s="12" t="s">
        <v>18</v>
      </c>
      <c r="D8" s="14" t="s">
        <v>13</v>
      </c>
      <c r="E8" s="15">
        <v>28</v>
      </c>
      <c r="F8" s="19">
        <v>12</v>
      </c>
      <c r="G8" s="24"/>
      <c r="H8" s="39">
        <f t="shared" si="0"/>
        <v>0</v>
      </c>
      <c r="I8" s="1" t="str">
        <f t="shared" si="1"/>
        <v>Error Precio</v>
      </c>
    </row>
    <row r="9" spans="1:9" x14ac:dyDescent="0.25">
      <c r="A9" s="9" t="s">
        <v>21</v>
      </c>
      <c r="B9" s="12" t="s">
        <v>22</v>
      </c>
      <c r="C9" s="14" t="s">
        <v>23</v>
      </c>
      <c r="D9" s="14" t="s">
        <v>13</v>
      </c>
      <c r="E9" s="15">
        <v>6</v>
      </c>
      <c r="F9" s="19">
        <v>14.4</v>
      </c>
      <c r="G9" s="24"/>
      <c r="H9" s="39">
        <f t="shared" si="0"/>
        <v>0</v>
      </c>
      <c r="I9" s="1" t="str">
        <f t="shared" si="1"/>
        <v>Error Precio</v>
      </c>
    </row>
    <row r="10" spans="1:9" x14ac:dyDescent="0.25">
      <c r="A10" s="9" t="s">
        <v>24</v>
      </c>
      <c r="B10" s="12" t="s">
        <v>25</v>
      </c>
      <c r="C10" s="14" t="s">
        <v>23</v>
      </c>
      <c r="D10" s="14" t="s">
        <v>13</v>
      </c>
      <c r="E10" s="15">
        <v>6494</v>
      </c>
      <c r="F10" s="19">
        <v>9.1999999999999993</v>
      </c>
      <c r="G10" s="24"/>
      <c r="H10" s="39">
        <f t="shared" si="0"/>
        <v>0</v>
      </c>
      <c r="I10" s="1" t="str">
        <f t="shared" si="1"/>
        <v>Error Precio</v>
      </c>
    </row>
    <row r="11" spans="1:9" x14ac:dyDescent="0.25">
      <c r="A11" s="9" t="s">
        <v>26</v>
      </c>
      <c r="B11" s="12" t="s">
        <v>27</v>
      </c>
      <c r="C11" s="14" t="s">
        <v>23</v>
      </c>
      <c r="D11" s="14" t="s">
        <v>13</v>
      </c>
      <c r="E11" s="15">
        <v>1006</v>
      </c>
      <c r="F11" s="19">
        <v>6</v>
      </c>
      <c r="G11" s="24"/>
      <c r="H11" s="39">
        <f t="shared" si="0"/>
        <v>0</v>
      </c>
      <c r="I11" s="1" t="str">
        <f t="shared" si="1"/>
        <v>Error Precio</v>
      </c>
    </row>
    <row r="12" spans="1:9" x14ac:dyDescent="0.25">
      <c r="A12" s="9" t="s">
        <v>28</v>
      </c>
      <c r="B12" s="12" t="s">
        <v>29</v>
      </c>
      <c r="C12" s="14" t="s">
        <v>23</v>
      </c>
      <c r="D12" s="14" t="s">
        <v>13</v>
      </c>
      <c r="E12" s="15">
        <v>6</v>
      </c>
      <c r="F12" s="19">
        <v>8.4</v>
      </c>
      <c r="G12" s="24"/>
      <c r="H12" s="39">
        <f t="shared" si="0"/>
        <v>0</v>
      </c>
      <c r="I12" s="1" t="str">
        <f t="shared" si="1"/>
        <v>Error Precio</v>
      </c>
    </row>
    <row r="13" spans="1:9" x14ac:dyDescent="0.25">
      <c r="A13" s="9" t="s">
        <v>30</v>
      </c>
      <c r="B13" s="12" t="s">
        <v>31</v>
      </c>
      <c r="C13" s="14" t="s">
        <v>23</v>
      </c>
      <c r="D13" s="14" t="s">
        <v>13</v>
      </c>
      <c r="E13" s="15">
        <v>247</v>
      </c>
      <c r="F13" s="19">
        <v>22.900000000000002</v>
      </c>
      <c r="G13" s="24"/>
      <c r="H13" s="39">
        <f t="shared" si="0"/>
        <v>0</v>
      </c>
      <c r="I13" s="1" t="str">
        <f t="shared" si="1"/>
        <v>Error Precio</v>
      </c>
    </row>
    <row r="14" spans="1:9" x14ac:dyDescent="0.25">
      <c r="A14" s="31" t="s">
        <v>32</v>
      </c>
      <c r="B14" s="31"/>
      <c r="C14" s="31"/>
      <c r="D14" s="31"/>
      <c r="E14" s="31"/>
      <c r="F14" s="31"/>
      <c r="G14" s="31"/>
      <c r="H14" s="31"/>
      <c r="I14" s="31"/>
    </row>
    <row r="15" spans="1:9" x14ac:dyDescent="0.25">
      <c r="A15" s="9" t="s">
        <v>33</v>
      </c>
      <c r="B15" s="10" t="s">
        <v>34</v>
      </c>
      <c r="C15" s="4" t="s">
        <v>35</v>
      </c>
      <c r="D15" s="4" t="s">
        <v>13</v>
      </c>
      <c r="E15" s="11">
        <v>6</v>
      </c>
      <c r="F15" s="20">
        <v>5.5</v>
      </c>
      <c r="G15" s="24"/>
      <c r="H15" s="40">
        <f t="shared" si="0"/>
        <v>0</v>
      </c>
      <c r="I15" s="1" t="str">
        <f t="shared" si="1"/>
        <v>Error Precio</v>
      </c>
    </row>
    <row r="16" spans="1:9" ht="15.75" x14ac:dyDescent="0.25">
      <c r="A16" s="36" t="s">
        <v>36</v>
      </c>
      <c r="B16" s="36"/>
      <c r="C16" s="36"/>
      <c r="D16" s="36"/>
      <c r="E16" s="36"/>
      <c r="F16" s="36"/>
      <c r="G16" s="36"/>
      <c r="H16" s="36"/>
      <c r="I16" s="36"/>
    </row>
    <row r="17" spans="1:9" ht="60" x14ac:dyDescent="0.25">
      <c r="A17" s="7" t="s">
        <v>2</v>
      </c>
      <c r="B17" s="8" t="s">
        <v>3</v>
      </c>
      <c r="C17" s="8" t="s">
        <v>7</v>
      </c>
      <c r="D17" s="8" t="s">
        <v>159</v>
      </c>
      <c r="E17" s="2" t="s">
        <v>162</v>
      </c>
      <c r="F17" s="2" t="s">
        <v>160</v>
      </c>
      <c r="G17" s="2" t="s">
        <v>161</v>
      </c>
      <c r="H17" s="2" t="s">
        <v>4</v>
      </c>
      <c r="I17" s="2" t="s">
        <v>0</v>
      </c>
    </row>
    <row r="18" spans="1:9" x14ac:dyDescent="0.25">
      <c r="A18" s="31" t="s">
        <v>37</v>
      </c>
      <c r="B18" s="31"/>
      <c r="C18" s="31"/>
      <c r="D18" s="31"/>
      <c r="E18" s="31"/>
      <c r="F18" s="31"/>
      <c r="G18" s="31"/>
      <c r="H18" s="31"/>
      <c r="I18" s="31"/>
    </row>
    <row r="19" spans="1:9" x14ac:dyDescent="0.25">
      <c r="A19" s="9" t="s">
        <v>38</v>
      </c>
      <c r="B19" s="12" t="s">
        <v>39</v>
      </c>
      <c r="C19" s="14" t="s">
        <v>40</v>
      </c>
      <c r="D19" s="14" t="s">
        <v>13</v>
      </c>
      <c r="E19" s="15">
        <v>570</v>
      </c>
      <c r="F19" s="19">
        <v>7.6</v>
      </c>
      <c r="G19" s="24"/>
      <c r="H19" s="39">
        <f t="shared" si="0"/>
        <v>0</v>
      </c>
      <c r="I19" s="1" t="str">
        <f t="shared" si="1"/>
        <v>Error Precio</v>
      </c>
    </row>
    <row r="20" spans="1:9" x14ac:dyDescent="0.25">
      <c r="A20" s="9" t="s">
        <v>41</v>
      </c>
      <c r="B20" s="12" t="s">
        <v>42</v>
      </c>
      <c r="C20" s="14" t="s">
        <v>43</v>
      </c>
      <c r="D20" s="14" t="s">
        <v>13</v>
      </c>
      <c r="E20" s="15">
        <v>527</v>
      </c>
      <c r="F20" s="19">
        <v>3.2</v>
      </c>
      <c r="G20" s="24"/>
      <c r="H20" s="39">
        <f t="shared" si="0"/>
        <v>0</v>
      </c>
      <c r="I20" s="1" t="str">
        <f t="shared" si="1"/>
        <v>Error Precio</v>
      </c>
    </row>
    <row r="21" spans="1:9" x14ac:dyDescent="0.25">
      <c r="A21" s="9" t="s">
        <v>44</v>
      </c>
      <c r="B21" s="12" t="s">
        <v>45</v>
      </c>
      <c r="C21" s="14" t="s">
        <v>46</v>
      </c>
      <c r="D21" s="14" t="s">
        <v>13</v>
      </c>
      <c r="E21" s="15">
        <v>947</v>
      </c>
      <c r="F21" s="19">
        <v>4.8999999999999995</v>
      </c>
      <c r="G21" s="24"/>
      <c r="H21" s="39">
        <f t="shared" si="0"/>
        <v>0</v>
      </c>
      <c r="I21" s="1" t="str">
        <f t="shared" si="1"/>
        <v>Error Precio</v>
      </c>
    </row>
    <row r="22" spans="1:9" x14ac:dyDescent="0.25">
      <c r="A22" s="9" t="s">
        <v>47</v>
      </c>
      <c r="B22" s="12" t="s">
        <v>48</v>
      </c>
      <c r="C22" s="14" t="s">
        <v>46</v>
      </c>
      <c r="D22" s="14" t="s">
        <v>13</v>
      </c>
      <c r="E22" s="15">
        <v>799</v>
      </c>
      <c r="F22" s="19">
        <v>4.8999999999999995</v>
      </c>
      <c r="G22" s="24"/>
      <c r="H22" s="39">
        <f t="shared" si="0"/>
        <v>0</v>
      </c>
      <c r="I22" s="1" t="str">
        <f t="shared" si="1"/>
        <v>Error Precio</v>
      </c>
    </row>
    <row r="23" spans="1:9" x14ac:dyDescent="0.25">
      <c r="A23" s="9" t="s">
        <v>49</v>
      </c>
      <c r="B23" s="12" t="s">
        <v>50</v>
      </c>
      <c r="C23" s="14" t="s">
        <v>51</v>
      </c>
      <c r="D23" s="14" t="s">
        <v>13</v>
      </c>
      <c r="E23" s="15">
        <v>53</v>
      </c>
      <c r="F23" s="19">
        <v>7.5</v>
      </c>
      <c r="G23" s="24"/>
      <c r="H23" s="39">
        <f t="shared" si="0"/>
        <v>0</v>
      </c>
      <c r="I23" s="1" t="str">
        <f t="shared" si="1"/>
        <v>Error Precio</v>
      </c>
    </row>
    <row r="24" spans="1:9" x14ac:dyDescent="0.25">
      <c r="A24" s="9" t="s">
        <v>52</v>
      </c>
      <c r="B24" s="12" t="s">
        <v>53</v>
      </c>
      <c r="C24" s="12" t="s">
        <v>54</v>
      </c>
      <c r="D24" s="14" t="s">
        <v>13</v>
      </c>
      <c r="E24" s="15">
        <v>1054</v>
      </c>
      <c r="F24" s="19">
        <v>3.2</v>
      </c>
      <c r="G24" s="24"/>
      <c r="H24" s="39">
        <f t="shared" si="0"/>
        <v>0</v>
      </c>
      <c r="I24" s="1" t="str">
        <f t="shared" si="1"/>
        <v>Error Precio</v>
      </c>
    </row>
    <row r="25" spans="1:9" x14ac:dyDescent="0.25">
      <c r="A25" s="9" t="s">
        <v>55</v>
      </c>
      <c r="B25" s="12" t="s">
        <v>56</v>
      </c>
      <c r="C25" s="16" t="s">
        <v>57</v>
      </c>
      <c r="D25" s="14" t="s">
        <v>13</v>
      </c>
      <c r="E25" s="15">
        <v>2</v>
      </c>
      <c r="F25" s="19">
        <v>2.5</v>
      </c>
      <c r="G25" s="24"/>
      <c r="H25" s="39">
        <f t="shared" si="0"/>
        <v>0</v>
      </c>
      <c r="I25" s="1" t="str">
        <f t="shared" si="1"/>
        <v>Error Precio</v>
      </c>
    </row>
    <row r="26" spans="1:9" x14ac:dyDescent="0.25">
      <c r="A26" s="9" t="s">
        <v>58</v>
      </c>
      <c r="B26" s="12" t="s">
        <v>59</v>
      </c>
      <c r="C26" s="14" t="s">
        <v>60</v>
      </c>
      <c r="D26" s="14" t="s">
        <v>13</v>
      </c>
      <c r="E26" s="15">
        <v>766</v>
      </c>
      <c r="F26" s="19">
        <v>4.2</v>
      </c>
      <c r="G26" s="24"/>
      <c r="H26" s="39">
        <f t="shared" si="0"/>
        <v>0</v>
      </c>
      <c r="I26" s="1" t="str">
        <f t="shared" si="1"/>
        <v>Error Precio</v>
      </c>
    </row>
    <row r="27" spans="1:9" x14ac:dyDescent="0.25">
      <c r="A27" s="9" t="s">
        <v>61</v>
      </c>
      <c r="B27" s="12" t="s">
        <v>62</v>
      </c>
      <c r="C27" s="14" t="s">
        <v>54</v>
      </c>
      <c r="D27" s="14" t="s">
        <v>13</v>
      </c>
      <c r="E27" s="15">
        <v>398</v>
      </c>
      <c r="F27" s="19">
        <v>4.3999999999999995</v>
      </c>
      <c r="G27" s="24"/>
      <c r="H27" s="39">
        <f t="shared" si="0"/>
        <v>0</v>
      </c>
      <c r="I27" s="1" t="str">
        <f t="shared" si="1"/>
        <v>Error Precio</v>
      </c>
    </row>
    <row r="28" spans="1:9" x14ac:dyDescent="0.25">
      <c r="A28" s="9" t="s">
        <v>63</v>
      </c>
      <c r="B28" s="12" t="s">
        <v>64</v>
      </c>
      <c r="C28" s="14" t="s">
        <v>54</v>
      </c>
      <c r="D28" s="14" t="s">
        <v>13</v>
      </c>
      <c r="E28" s="15">
        <v>11</v>
      </c>
      <c r="F28" s="19">
        <v>10.799999999999999</v>
      </c>
      <c r="G28" s="24"/>
      <c r="H28" s="39">
        <f t="shared" si="0"/>
        <v>0</v>
      </c>
      <c r="I28" s="1" t="str">
        <f t="shared" si="1"/>
        <v>Error Precio</v>
      </c>
    </row>
    <row r="29" spans="1:9" x14ac:dyDescent="0.25">
      <c r="A29" s="9" t="s">
        <v>65</v>
      </c>
      <c r="B29" s="12" t="s">
        <v>66</v>
      </c>
      <c r="C29" s="4" t="s">
        <v>67</v>
      </c>
      <c r="D29" s="4" t="s">
        <v>13</v>
      </c>
      <c r="E29" s="11">
        <v>11</v>
      </c>
      <c r="F29" s="20">
        <v>10.799999999999999</v>
      </c>
      <c r="G29" s="24"/>
      <c r="H29" s="40">
        <f t="shared" si="0"/>
        <v>0</v>
      </c>
      <c r="I29" s="1" t="str">
        <f t="shared" si="1"/>
        <v>Error Precio</v>
      </c>
    </row>
    <row r="30" spans="1:9" x14ac:dyDescent="0.25">
      <c r="A30" s="9" t="s">
        <v>68</v>
      </c>
      <c r="B30" s="12" t="s">
        <v>69</v>
      </c>
      <c r="C30" s="4" t="s">
        <v>70</v>
      </c>
      <c r="D30" s="4" t="s">
        <v>13</v>
      </c>
      <c r="E30" s="11">
        <v>92</v>
      </c>
      <c r="F30" s="20">
        <v>7</v>
      </c>
      <c r="G30" s="24"/>
      <c r="H30" s="40">
        <f t="shared" si="0"/>
        <v>0</v>
      </c>
      <c r="I30" s="1" t="str">
        <f t="shared" si="1"/>
        <v>Error Precio</v>
      </c>
    </row>
    <row r="31" spans="1:9" x14ac:dyDescent="0.25">
      <c r="A31" s="31" t="s">
        <v>32</v>
      </c>
      <c r="B31" s="31"/>
      <c r="C31" s="31"/>
      <c r="D31" s="31"/>
      <c r="E31" s="31"/>
      <c r="F31" s="31"/>
      <c r="G31" s="31"/>
      <c r="H31" s="31"/>
      <c r="I31" s="31"/>
    </row>
    <row r="32" spans="1:9" x14ac:dyDescent="0.25">
      <c r="A32" s="9" t="s">
        <v>71</v>
      </c>
      <c r="B32" s="10" t="s">
        <v>72</v>
      </c>
      <c r="C32" s="4" t="s">
        <v>73</v>
      </c>
      <c r="D32" s="4" t="s">
        <v>13</v>
      </c>
      <c r="E32" s="11">
        <v>8</v>
      </c>
      <c r="F32" s="20">
        <v>5.0999999999999996</v>
      </c>
      <c r="G32" s="24"/>
      <c r="H32" s="40">
        <f t="shared" si="0"/>
        <v>0</v>
      </c>
      <c r="I32" s="1" t="str">
        <f t="shared" si="1"/>
        <v>Error Precio</v>
      </c>
    </row>
    <row r="33" spans="1:9" ht="15.75" x14ac:dyDescent="0.25">
      <c r="A33" s="36" t="s">
        <v>74</v>
      </c>
      <c r="B33" s="36"/>
      <c r="C33" s="36"/>
      <c r="D33" s="36"/>
      <c r="E33" s="36"/>
      <c r="F33" s="36"/>
      <c r="G33" s="36"/>
      <c r="H33" s="36"/>
      <c r="I33" s="36"/>
    </row>
    <row r="34" spans="1:9" ht="60" x14ac:dyDescent="0.25">
      <c r="A34" s="7" t="s">
        <v>2</v>
      </c>
      <c r="B34" s="8" t="s">
        <v>3</v>
      </c>
      <c r="C34" s="8" t="s">
        <v>7</v>
      </c>
      <c r="D34" s="8" t="s">
        <v>159</v>
      </c>
      <c r="E34" s="2" t="s">
        <v>162</v>
      </c>
      <c r="F34" s="2" t="s">
        <v>160</v>
      </c>
      <c r="G34" s="2" t="s">
        <v>161</v>
      </c>
      <c r="H34" s="2" t="s">
        <v>4</v>
      </c>
      <c r="I34" s="2" t="s">
        <v>0</v>
      </c>
    </row>
    <row r="35" spans="1:9" x14ac:dyDescent="0.25">
      <c r="A35" s="9" t="s">
        <v>75</v>
      </c>
      <c r="B35" s="12" t="s">
        <v>76</v>
      </c>
      <c r="C35" s="14" t="s">
        <v>77</v>
      </c>
      <c r="D35" s="14" t="s">
        <v>13</v>
      </c>
      <c r="E35" s="15">
        <v>57</v>
      </c>
      <c r="F35" s="19">
        <v>18.100000000000001</v>
      </c>
      <c r="G35" s="24"/>
      <c r="H35" s="39">
        <f t="shared" si="0"/>
        <v>0</v>
      </c>
      <c r="I35" s="1" t="str">
        <f t="shared" si="1"/>
        <v>Error Precio</v>
      </c>
    </row>
    <row r="36" spans="1:9" x14ac:dyDescent="0.25">
      <c r="A36" s="9" t="s">
        <v>78</v>
      </c>
      <c r="B36" s="12" t="s">
        <v>79</v>
      </c>
      <c r="C36" s="14" t="s">
        <v>77</v>
      </c>
      <c r="D36" s="14" t="s">
        <v>13</v>
      </c>
      <c r="E36" s="15">
        <v>11</v>
      </c>
      <c r="F36" s="19">
        <v>19.3</v>
      </c>
      <c r="G36" s="24"/>
      <c r="H36" s="39">
        <f t="shared" si="0"/>
        <v>0</v>
      </c>
      <c r="I36" s="1" t="str">
        <f t="shared" si="1"/>
        <v>Error Precio</v>
      </c>
    </row>
    <row r="37" spans="1:9" x14ac:dyDescent="0.25">
      <c r="A37" s="9" t="s">
        <v>80</v>
      </c>
      <c r="B37" s="12" t="s">
        <v>81</v>
      </c>
      <c r="C37" s="17" t="s">
        <v>82</v>
      </c>
      <c r="D37" s="14" t="s">
        <v>13</v>
      </c>
      <c r="E37" s="15">
        <v>6</v>
      </c>
      <c r="F37" s="19">
        <v>14.5</v>
      </c>
      <c r="G37" s="24"/>
      <c r="H37" s="39">
        <f t="shared" si="0"/>
        <v>0</v>
      </c>
      <c r="I37" s="1" t="str">
        <f t="shared" si="1"/>
        <v>Error Precio</v>
      </c>
    </row>
    <row r="38" spans="1:9" x14ac:dyDescent="0.25">
      <c r="A38" s="9" t="s">
        <v>83</v>
      </c>
      <c r="B38" s="12" t="s">
        <v>84</v>
      </c>
      <c r="C38" s="14" t="s">
        <v>77</v>
      </c>
      <c r="D38" s="14" t="s">
        <v>13</v>
      </c>
      <c r="E38" s="15">
        <v>2</v>
      </c>
      <c r="F38" s="19">
        <v>7.1999999999999993</v>
      </c>
      <c r="G38" s="24"/>
      <c r="H38" s="39">
        <f t="shared" si="0"/>
        <v>0</v>
      </c>
      <c r="I38" s="1" t="str">
        <f t="shared" si="1"/>
        <v>Error Precio</v>
      </c>
    </row>
    <row r="39" spans="1:9" x14ac:dyDescent="0.25">
      <c r="A39" s="9" t="s">
        <v>85</v>
      </c>
      <c r="B39" s="12" t="s">
        <v>86</v>
      </c>
      <c r="C39" s="14" t="s">
        <v>77</v>
      </c>
      <c r="D39" s="14" t="s">
        <v>13</v>
      </c>
      <c r="E39" s="15">
        <v>242</v>
      </c>
      <c r="F39" s="19">
        <v>19.400000000000002</v>
      </c>
      <c r="G39" s="24"/>
      <c r="H39" s="39">
        <f t="shared" si="0"/>
        <v>0</v>
      </c>
      <c r="I39" s="1" t="str">
        <f t="shared" si="1"/>
        <v>Error Precio</v>
      </c>
    </row>
    <row r="40" spans="1:9" x14ac:dyDescent="0.25">
      <c r="A40" s="9" t="s">
        <v>87</v>
      </c>
      <c r="B40" s="10" t="s">
        <v>88</v>
      </c>
      <c r="C40" s="4" t="s">
        <v>77</v>
      </c>
      <c r="D40" s="4" t="s">
        <v>13</v>
      </c>
      <c r="E40" s="11">
        <v>221</v>
      </c>
      <c r="F40" s="20">
        <v>10.9</v>
      </c>
      <c r="G40" s="24"/>
      <c r="H40" s="40">
        <f t="shared" si="0"/>
        <v>0</v>
      </c>
      <c r="I40" s="1" t="str">
        <f t="shared" si="1"/>
        <v>Error Precio</v>
      </c>
    </row>
    <row r="41" spans="1:9" ht="15.75" x14ac:dyDescent="0.25">
      <c r="A41" s="36" t="s">
        <v>89</v>
      </c>
      <c r="B41" s="36"/>
      <c r="C41" s="36"/>
      <c r="D41" s="36"/>
      <c r="E41" s="36"/>
      <c r="F41" s="36"/>
      <c r="G41" s="36"/>
      <c r="H41" s="36"/>
      <c r="I41" s="36"/>
    </row>
    <row r="42" spans="1:9" ht="60" x14ac:dyDescent="0.25">
      <c r="A42" s="7" t="s">
        <v>2</v>
      </c>
      <c r="B42" s="8" t="s">
        <v>3</v>
      </c>
      <c r="C42" s="8" t="s">
        <v>7</v>
      </c>
      <c r="D42" s="8" t="s">
        <v>159</v>
      </c>
      <c r="E42" s="2" t="s">
        <v>162</v>
      </c>
      <c r="F42" s="2" t="s">
        <v>160</v>
      </c>
      <c r="G42" s="2" t="s">
        <v>161</v>
      </c>
      <c r="H42" s="2" t="s">
        <v>4</v>
      </c>
      <c r="I42" s="2" t="s">
        <v>0</v>
      </c>
    </row>
    <row r="43" spans="1:9" x14ac:dyDescent="0.25">
      <c r="A43" s="9" t="s">
        <v>90</v>
      </c>
      <c r="B43" s="12" t="s">
        <v>91</v>
      </c>
      <c r="C43" s="16" t="s">
        <v>92</v>
      </c>
      <c r="D43" s="14" t="s">
        <v>13</v>
      </c>
      <c r="E43" s="15">
        <v>942</v>
      </c>
      <c r="F43" s="19">
        <v>8.4</v>
      </c>
      <c r="G43" s="24"/>
      <c r="H43" s="39">
        <f t="shared" si="0"/>
        <v>0</v>
      </c>
      <c r="I43" s="1" t="str">
        <f t="shared" si="1"/>
        <v>Error Precio</v>
      </c>
    </row>
    <row r="44" spans="1:9" x14ac:dyDescent="0.25">
      <c r="A44" s="9" t="s">
        <v>93</v>
      </c>
      <c r="B44" s="12" t="s">
        <v>94</v>
      </c>
      <c r="C44" s="16" t="s">
        <v>92</v>
      </c>
      <c r="D44" s="14" t="s">
        <v>13</v>
      </c>
      <c r="E44" s="15">
        <v>24</v>
      </c>
      <c r="F44" s="19">
        <v>9.2999999999999989</v>
      </c>
      <c r="G44" s="24"/>
      <c r="H44" s="39">
        <f t="shared" si="0"/>
        <v>0</v>
      </c>
      <c r="I44" s="1" t="str">
        <f t="shared" si="1"/>
        <v>Error Precio</v>
      </c>
    </row>
    <row r="45" spans="1:9" x14ac:dyDescent="0.25">
      <c r="A45" s="9" t="s">
        <v>95</v>
      </c>
      <c r="B45" s="12" t="s">
        <v>96</v>
      </c>
      <c r="C45" s="16" t="s">
        <v>92</v>
      </c>
      <c r="D45" s="14" t="s">
        <v>13</v>
      </c>
      <c r="E45" s="15">
        <v>220</v>
      </c>
      <c r="F45" s="19">
        <v>9.7999999999999989</v>
      </c>
      <c r="G45" s="24"/>
      <c r="H45" s="39">
        <f t="shared" si="0"/>
        <v>0</v>
      </c>
      <c r="I45" s="1" t="str">
        <f t="shared" si="1"/>
        <v>Error Precio</v>
      </c>
    </row>
    <row r="46" spans="1:9" x14ac:dyDescent="0.25">
      <c r="A46" s="9" t="s">
        <v>97</v>
      </c>
      <c r="B46" s="12" t="s">
        <v>98</v>
      </c>
      <c r="C46" s="16" t="s">
        <v>92</v>
      </c>
      <c r="D46" s="14" t="s">
        <v>13</v>
      </c>
      <c r="E46" s="15">
        <v>393</v>
      </c>
      <c r="F46" s="19">
        <v>5.3</v>
      </c>
      <c r="G46" s="24"/>
      <c r="H46" s="39">
        <f t="shared" si="0"/>
        <v>0</v>
      </c>
      <c r="I46" s="1" t="str">
        <f t="shared" si="1"/>
        <v>Error Precio</v>
      </c>
    </row>
    <row r="47" spans="1:9" x14ac:dyDescent="0.25">
      <c r="A47" s="9" t="s">
        <v>99</v>
      </c>
      <c r="B47" s="12" t="s">
        <v>100</v>
      </c>
      <c r="C47" s="16" t="s">
        <v>92</v>
      </c>
      <c r="D47" s="14" t="s">
        <v>13</v>
      </c>
      <c r="E47" s="15">
        <v>1766</v>
      </c>
      <c r="F47" s="19">
        <v>7.6</v>
      </c>
      <c r="G47" s="24"/>
      <c r="H47" s="39">
        <f t="shared" si="0"/>
        <v>0</v>
      </c>
      <c r="I47" s="1" t="str">
        <f t="shared" si="1"/>
        <v>Error Precio</v>
      </c>
    </row>
    <row r="48" spans="1:9" x14ac:dyDescent="0.25">
      <c r="A48" s="9" t="s">
        <v>101</v>
      </c>
      <c r="B48" s="12" t="s">
        <v>102</v>
      </c>
      <c r="C48" s="16" t="s">
        <v>92</v>
      </c>
      <c r="D48" s="14" t="s">
        <v>13</v>
      </c>
      <c r="E48" s="15">
        <v>1635</v>
      </c>
      <c r="F48" s="19">
        <v>5.6999999999999993</v>
      </c>
      <c r="G48" s="24"/>
      <c r="H48" s="39">
        <f t="shared" si="0"/>
        <v>0</v>
      </c>
      <c r="I48" s="1" t="str">
        <f t="shared" si="1"/>
        <v>Error Precio</v>
      </c>
    </row>
    <row r="49" spans="1:9" x14ac:dyDescent="0.25">
      <c r="A49" s="9" t="s">
        <v>103</v>
      </c>
      <c r="B49" s="12" t="s">
        <v>104</v>
      </c>
      <c r="C49" s="16" t="s">
        <v>92</v>
      </c>
      <c r="D49" s="14" t="s">
        <v>13</v>
      </c>
      <c r="E49" s="15">
        <v>72</v>
      </c>
      <c r="F49" s="19">
        <v>4.6999999999999993</v>
      </c>
      <c r="G49" s="24"/>
      <c r="H49" s="39">
        <f t="shared" si="0"/>
        <v>0</v>
      </c>
      <c r="I49" s="1" t="str">
        <f t="shared" si="1"/>
        <v>Error Precio</v>
      </c>
    </row>
    <row r="50" spans="1:9" x14ac:dyDescent="0.25">
      <c r="A50" s="9" t="s">
        <v>105</v>
      </c>
      <c r="B50" s="12" t="s">
        <v>106</v>
      </c>
      <c r="C50" s="16" t="s">
        <v>92</v>
      </c>
      <c r="D50" s="14" t="s">
        <v>13</v>
      </c>
      <c r="E50" s="15">
        <v>24</v>
      </c>
      <c r="F50" s="19">
        <v>9.2999999999999989</v>
      </c>
      <c r="G50" s="24"/>
      <c r="H50" s="39">
        <f t="shared" si="0"/>
        <v>0</v>
      </c>
      <c r="I50" s="1" t="str">
        <f t="shared" si="1"/>
        <v>Error Precio</v>
      </c>
    </row>
    <row r="51" spans="1:9" x14ac:dyDescent="0.25">
      <c r="A51" s="9" t="s">
        <v>107</v>
      </c>
      <c r="B51" s="12" t="s">
        <v>108</v>
      </c>
      <c r="C51" s="16" t="s">
        <v>92</v>
      </c>
      <c r="D51" s="14" t="s">
        <v>13</v>
      </c>
      <c r="E51" s="15">
        <v>220</v>
      </c>
      <c r="F51" s="19">
        <v>12.6</v>
      </c>
      <c r="G51" s="24"/>
      <c r="H51" s="39">
        <f t="shared" si="0"/>
        <v>0</v>
      </c>
      <c r="I51" s="1" t="str">
        <f t="shared" si="1"/>
        <v>Error Precio</v>
      </c>
    </row>
    <row r="52" spans="1:9" x14ac:dyDescent="0.25">
      <c r="A52" s="9" t="s">
        <v>109</v>
      </c>
      <c r="B52" s="12" t="s">
        <v>110</v>
      </c>
      <c r="C52" s="16" t="s">
        <v>92</v>
      </c>
      <c r="D52" s="14" t="s">
        <v>13</v>
      </c>
      <c r="E52" s="15">
        <v>463</v>
      </c>
      <c r="F52" s="19">
        <v>6.8999999999999995</v>
      </c>
      <c r="G52" s="24"/>
      <c r="H52" s="39">
        <f t="shared" si="0"/>
        <v>0</v>
      </c>
      <c r="I52" s="1" t="str">
        <f t="shared" si="1"/>
        <v>Error Precio</v>
      </c>
    </row>
    <row r="53" spans="1:9" x14ac:dyDescent="0.25">
      <c r="A53" s="9" t="s">
        <v>111</v>
      </c>
      <c r="B53" s="12" t="s">
        <v>112</v>
      </c>
      <c r="C53" s="16" t="s">
        <v>92</v>
      </c>
      <c r="D53" s="14" t="s">
        <v>13</v>
      </c>
      <c r="E53" s="15">
        <v>278</v>
      </c>
      <c r="F53" s="19">
        <v>5.3</v>
      </c>
      <c r="G53" s="24"/>
      <c r="H53" s="39">
        <f t="shared" si="0"/>
        <v>0</v>
      </c>
      <c r="I53" s="1" t="str">
        <f t="shared" si="1"/>
        <v>Error Precio</v>
      </c>
    </row>
    <row r="54" spans="1:9" x14ac:dyDescent="0.25">
      <c r="A54" s="9" t="s">
        <v>113</v>
      </c>
      <c r="B54" s="12" t="s">
        <v>114</v>
      </c>
      <c r="C54" s="16" t="s">
        <v>92</v>
      </c>
      <c r="D54" s="14" t="s">
        <v>13</v>
      </c>
      <c r="E54" s="15">
        <v>2394</v>
      </c>
      <c r="F54" s="19">
        <v>7.3</v>
      </c>
      <c r="G54" s="24"/>
      <c r="H54" s="39">
        <f t="shared" si="0"/>
        <v>0</v>
      </c>
      <c r="I54" s="1" t="str">
        <f t="shared" si="1"/>
        <v>Error Precio</v>
      </c>
    </row>
    <row r="55" spans="1:9" x14ac:dyDescent="0.25">
      <c r="A55" s="9" t="s">
        <v>115</v>
      </c>
      <c r="B55" s="12" t="s">
        <v>116</v>
      </c>
      <c r="C55" s="16" t="s">
        <v>92</v>
      </c>
      <c r="D55" s="14" t="s">
        <v>13</v>
      </c>
      <c r="E55" s="14">
        <v>1197</v>
      </c>
      <c r="F55" s="19">
        <v>7.8999999999999995</v>
      </c>
      <c r="G55" s="24"/>
      <c r="H55" s="39">
        <f t="shared" si="0"/>
        <v>0</v>
      </c>
      <c r="I55" s="1" t="str">
        <f t="shared" si="1"/>
        <v>Error Precio</v>
      </c>
    </row>
    <row r="56" spans="1:9" x14ac:dyDescent="0.25">
      <c r="A56" s="9" t="s">
        <v>117</v>
      </c>
      <c r="B56" s="12" t="s">
        <v>118</v>
      </c>
      <c r="C56" s="16" t="s">
        <v>92</v>
      </c>
      <c r="D56" s="14" t="s">
        <v>13</v>
      </c>
      <c r="E56" s="15">
        <v>321</v>
      </c>
      <c r="F56" s="19">
        <v>5.6999999999999993</v>
      </c>
      <c r="G56" s="24"/>
      <c r="H56" s="39">
        <f t="shared" si="0"/>
        <v>0</v>
      </c>
      <c r="I56" s="1" t="str">
        <f t="shared" si="1"/>
        <v>Error Precio</v>
      </c>
    </row>
    <row r="57" spans="1:9" x14ac:dyDescent="0.25">
      <c r="A57" s="9" t="s">
        <v>119</v>
      </c>
      <c r="B57" s="12" t="s">
        <v>120</v>
      </c>
      <c r="C57" s="16" t="s">
        <v>92</v>
      </c>
      <c r="D57" s="14" t="s">
        <v>13</v>
      </c>
      <c r="E57" s="15">
        <v>10</v>
      </c>
      <c r="F57" s="19">
        <v>55.4</v>
      </c>
      <c r="G57" s="24"/>
      <c r="H57" s="39">
        <f t="shared" si="0"/>
        <v>0</v>
      </c>
      <c r="I57" s="1" t="str">
        <f t="shared" si="1"/>
        <v>Error Precio</v>
      </c>
    </row>
    <row r="58" spans="1:9" x14ac:dyDescent="0.25">
      <c r="A58" s="9" t="s">
        <v>121</v>
      </c>
      <c r="B58" s="12" t="s">
        <v>122</v>
      </c>
      <c r="C58" s="16" t="s">
        <v>92</v>
      </c>
      <c r="D58" s="14" t="s">
        <v>13</v>
      </c>
      <c r="E58" s="15">
        <v>470</v>
      </c>
      <c r="F58" s="19">
        <v>11.5</v>
      </c>
      <c r="G58" s="24"/>
      <c r="H58" s="39">
        <f t="shared" si="0"/>
        <v>0</v>
      </c>
      <c r="I58" s="1" t="str">
        <f t="shared" si="1"/>
        <v>Error Precio</v>
      </c>
    </row>
    <row r="59" spans="1:9" x14ac:dyDescent="0.25">
      <c r="A59" s="9" t="s">
        <v>123</v>
      </c>
      <c r="B59" s="12" t="s">
        <v>124</v>
      </c>
      <c r="C59" s="16" t="s">
        <v>92</v>
      </c>
      <c r="D59" s="14" t="s">
        <v>13</v>
      </c>
      <c r="E59" s="15">
        <v>7</v>
      </c>
      <c r="F59" s="19">
        <v>25.200000000000003</v>
      </c>
      <c r="G59" s="24"/>
      <c r="H59" s="39">
        <f t="shared" si="0"/>
        <v>0</v>
      </c>
      <c r="I59" s="1" t="str">
        <f t="shared" si="1"/>
        <v>Error Precio</v>
      </c>
    </row>
    <row r="60" spans="1:9" x14ac:dyDescent="0.25">
      <c r="A60" s="9" t="s">
        <v>125</v>
      </c>
      <c r="B60" s="12" t="s">
        <v>126</v>
      </c>
      <c r="C60" s="16" t="s">
        <v>92</v>
      </c>
      <c r="D60" s="14" t="s">
        <v>13</v>
      </c>
      <c r="E60" s="15">
        <v>22</v>
      </c>
      <c r="F60" s="19">
        <v>7.1</v>
      </c>
      <c r="G60" s="24"/>
      <c r="H60" s="39">
        <f t="shared" si="0"/>
        <v>0</v>
      </c>
      <c r="I60" s="1" t="str">
        <f t="shared" si="1"/>
        <v>Error Precio</v>
      </c>
    </row>
    <row r="61" spans="1:9" x14ac:dyDescent="0.25">
      <c r="A61" s="9" t="s">
        <v>127</v>
      </c>
      <c r="B61" s="12" t="s">
        <v>128</v>
      </c>
      <c r="C61" s="16" t="s">
        <v>92</v>
      </c>
      <c r="D61" s="14" t="s">
        <v>13</v>
      </c>
      <c r="E61" s="15">
        <v>2</v>
      </c>
      <c r="F61" s="19">
        <v>9.2999999999999989</v>
      </c>
      <c r="G61" s="24"/>
      <c r="H61" s="39">
        <f t="shared" si="0"/>
        <v>0</v>
      </c>
      <c r="I61" s="1" t="str">
        <f t="shared" si="1"/>
        <v>Error Precio</v>
      </c>
    </row>
    <row r="62" spans="1:9" x14ac:dyDescent="0.25">
      <c r="A62" s="9" t="s">
        <v>129</v>
      </c>
      <c r="B62" s="12" t="s">
        <v>130</v>
      </c>
      <c r="C62" s="16" t="s">
        <v>92</v>
      </c>
      <c r="D62" s="14" t="s">
        <v>13</v>
      </c>
      <c r="E62" s="15">
        <v>119</v>
      </c>
      <c r="F62" s="19">
        <v>5.8</v>
      </c>
      <c r="G62" s="24"/>
      <c r="H62" s="39">
        <f t="shared" si="0"/>
        <v>0</v>
      </c>
      <c r="I62" s="1" t="str">
        <f t="shared" si="1"/>
        <v>Error Precio</v>
      </c>
    </row>
    <row r="63" spans="1:9" x14ac:dyDescent="0.25">
      <c r="A63" s="9" t="s">
        <v>131</v>
      </c>
      <c r="B63" s="12" t="s">
        <v>132</v>
      </c>
      <c r="C63" s="16" t="s">
        <v>92</v>
      </c>
      <c r="D63" s="14" t="s">
        <v>13</v>
      </c>
      <c r="E63" s="15">
        <v>29</v>
      </c>
      <c r="F63" s="19">
        <v>9.2999999999999989</v>
      </c>
      <c r="G63" s="24"/>
      <c r="H63" s="39">
        <f t="shared" si="0"/>
        <v>0</v>
      </c>
      <c r="I63" s="1" t="str">
        <f t="shared" si="1"/>
        <v>Error Precio</v>
      </c>
    </row>
    <row r="64" spans="1:9" x14ac:dyDescent="0.25">
      <c r="A64" s="9" t="s">
        <v>133</v>
      </c>
      <c r="B64" s="12" t="s">
        <v>134</v>
      </c>
      <c r="C64" s="16" t="s">
        <v>92</v>
      </c>
      <c r="D64" s="14" t="s">
        <v>13</v>
      </c>
      <c r="E64" s="15">
        <v>220</v>
      </c>
      <c r="F64" s="19">
        <v>8.1999999999999993</v>
      </c>
      <c r="G64" s="24"/>
      <c r="H64" s="39">
        <f t="shared" si="0"/>
        <v>0</v>
      </c>
      <c r="I64" s="1" t="str">
        <f t="shared" si="1"/>
        <v>Error Precio</v>
      </c>
    </row>
    <row r="65" spans="1:9" x14ac:dyDescent="0.25">
      <c r="A65" s="9" t="s">
        <v>135</v>
      </c>
      <c r="B65" s="12" t="s">
        <v>136</v>
      </c>
      <c r="C65" s="16" t="s">
        <v>92</v>
      </c>
      <c r="D65" s="14" t="s">
        <v>13</v>
      </c>
      <c r="E65" s="15">
        <v>3</v>
      </c>
      <c r="F65" s="19">
        <v>11.6</v>
      </c>
      <c r="G65" s="24"/>
      <c r="H65" s="39">
        <f t="shared" si="0"/>
        <v>0</v>
      </c>
      <c r="I65" s="1" t="str">
        <f t="shared" si="1"/>
        <v>Error Precio</v>
      </c>
    </row>
    <row r="66" spans="1:9" x14ac:dyDescent="0.25">
      <c r="A66" s="9" t="s">
        <v>137</v>
      </c>
      <c r="B66" s="12" t="s">
        <v>138</v>
      </c>
      <c r="C66" s="16" t="s">
        <v>92</v>
      </c>
      <c r="D66" s="14" t="s">
        <v>13</v>
      </c>
      <c r="E66" s="15">
        <v>3</v>
      </c>
      <c r="F66" s="19">
        <v>11.6</v>
      </c>
      <c r="G66" s="24"/>
      <c r="H66" s="39">
        <f t="shared" si="0"/>
        <v>0</v>
      </c>
      <c r="I66" s="1" t="str">
        <f t="shared" si="1"/>
        <v>Error Precio</v>
      </c>
    </row>
    <row r="67" spans="1:9" x14ac:dyDescent="0.25">
      <c r="A67" s="9" t="s">
        <v>139</v>
      </c>
      <c r="B67" s="18" t="s">
        <v>140</v>
      </c>
      <c r="C67" s="16" t="s">
        <v>92</v>
      </c>
      <c r="D67" s="14" t="s">
        <v>13</v>
      </c>
      <c r="E67" s="15">
        <v>1360</v>
      </c>
      <c r="F67" s="19">
        <v>7.8999999999999995</v>
      </c>
      <c r="G67" s="24"/>
      <c r="H67" s="39">
        <f t="shared" si="0"/>
        <v>0</v>
      </c>
      <c r="I67" s="1" t="str">
        <f t="shared" si="1"/>
        <v>Error Precio</v>
      </c>
    </row>
    <row r="68" spans="1:9" x14ac:dyDescent="0.25">
      <c r="A68" s="9" t="s">
        <v>141</v>
      </c>
      <c r="B68" s="12" t="s">
        <v>142</v>
      </c>
      <c r="C68" s="16" t="s">
        <v>92</v>
      </c>
      <c r="D68" s="14" t="s">
        <v>13</v>
      </c>
      <c r="E68" s="14">
        <v>920</v>
      </c>
      <c r="F68" s="19">
        <v>7.8999999999999995</v>
      </c>
      <c r="G68" s="24"/>
      <c r="H68" s="39">
        <f t="shared" si="0"/>
        <v>0</v>
      </c>
      <c r="I68" s="1" t="str">
        <f t="shared" si="1"/>
        <v>Error Precio</v>
      </c>
    </row>
    <row r="69" spans="1:9" x14ac:dyDescent="0.25">
      <c r="A69" s="9" t="s">
        <v>143</v>
      </c>
      <c r="B69" s="12" t="s">
        <v>144</v>
      </c>
      <c r="C69" s="16" t="s">
        <v>92</v>
      </c>
      <c r="D69" s="14" t="s">
        <v>13</v>
      </c>
      <c r="E69" s="15">
        <v>269</v>
      </c>
      <c r="F69" s="19">
        <v>5.6999999999999993</v>
      </c>
      <c r="G69" s="24"/>
      <c r="H69" s="39">
        <f t="shared" si="0"/>
        <v>0</v>
      </c>
      <c r="I69" s="1" t="str">
        <f t="shared" si="1"/>
        <v>Error Precio</v>
      </c>
    </row>
    <row r="70" spans="1:9" x14ac:dyDescent="0.25">
      <c r="A70" s="9" t="s">
        <v>145</v>
      </c>
      <c r="B70" s="12" t="s">
        <v>146</v>
      </c>
      <c r="C70" s="16" t="s">
        <v>92</v>
      </c>
      <c r="D70" s="14" t="s">
        <v>13</v>
      </c>
      <c r="E70" s="15">
        <v>317</v>
      </c>
      <c r="F70" s="19">
        <v>4.5999999999999996</v>
      </c>
      <c r="G70" s="24"/>
      <c r="H70" s="39">
        <f t="shared" ref="H70:H75" si="2">E70*G70</f>
        <v>0</v>
      </c>
      <c r="I70" s="1" t="str">
        <f t="shared" ref="I70:I75" si="3">IF(G70&lt;=0,"Error Precio",IF(G70&gt;F70,"Error precio","Precio correcto"))</f>
        <v>Error Precio</v>
      </c>
    </row>
    <row r="71" spans="1:9" x14ac:dyDescent="0.25">
      <c r="A71" s="9" t="s">
        <v>147</v>
      </c>
      <c r="B71" s="12" t="s">
        <v>148</v>
      </c>
      <c r="C71" s="16" t="s">
        <v>92</v>
      </c>
      <c r="D71" s="14" t="s">
        <v>13</v>
      </c>
      <c r="E71" s="15">
        <v>3</v>
      </c>
      <c r="F71" s="19">
        <v>5.8</v>
      </c>
      <c r="G71" s="24"/>
      <c r="H71" s="39">
        <f t="shared" si="2"/>
        <v>0</v>
      </c>
      <c r="I71" s="1" t="str">
        <f t="shared" si="3"/>
        <v>Error Precio</v>
      </c>
    </row>
    <row r="72" spans="1:9" x14ac:dyDescent="0.25">
      <c r="A72" s="9" t="s">
        <v>149</v>
      </c>
      <c r="B72" s="12" t="s">
        <v>150</v>
      </c>
      <c r="C72" s="16" t="s">
        <v>92</v>
      </c>
      <c r="D72" s="14" t="s">
        <v>13</v>
      </c>
      <c r="E72" s="15">
        <v>3</v>
      </c>
      <c r="F72" s="19">
        <v>5.8</v>
      </c>
      <c r="G72" s="24"/>
      <c r="H72" s="39">
        <f t="shared" si="2"/>
        <v>0</v>
      </c>
      <c r="I72" s="1" t="str">
        <f t="shared" si="3"/>
        <v>Error Precio</v>
      </c>
    </row>
    <row r="73" spans="1:9" x14ac:dyDescent="0.25">
      <c r="A73" s="9" t="s">
        <v>151</v>
      </c>
      <c r="B73" s="12" t="s">
        <v>152</v>
      </c>
      <c r="C73" s="16" t="s">
        <v>92</v>
      </c>
      <c r="D73" s="14" t="s">
        <v>13</v>
      </c>
      <c r="E73" s="15">
        <v>230</v>
      </c>
      <c r="F73" s="19">
        <v>11.4</v>
      </c>
      <c r="G73" s="24"/>
      <c r="H73" s="39">
        <f t="shared" si="2"/>
        <v>0</v>
      </c>
      <c r="I73" s="1" t="str">
        <f t="shared" si="3"/>
        <v>Error Precio</v>
      </c>
    </row>
    <row r="74" spans="1:9" x14ac:dyDescent="0.25">
      <c r="A74" s="9" t="s">
        <v>153</v>
      </c>
      <c r="B74" s="12" t="s">
        <v>154</v>
      </c>
      <c r="C74" s="16" t="s">
        <v>92</v>
      </c>
      <c r="D74" s="14" t="s">
        <v>13</v>
      </c>
      <c r="E74" s="15">
        <v>2</v>
      </c>
      <c r="F74" s="19">
        <v>13.9</v>
      </c>
      <c r="G74" s="24"/>
      <c r="H74" s="39">
        <f t="shared" si="2"/>
        <v>0</v>
      </c>
      <c r="I74" s="1" t="str">
        <f t="shared" si="3"/>
        <v>Error Precio</v>
      </c>
    </row>
    <row r="75" spans="1:9" x14ac:dyDescent="0.25">
      <c r="A75" s="9" t="s">
        <v>155</v>
      </c>
      <c r="B75" s="12" t="s">
        <v>156</v>
      </c>
      <c r="C75" s="16" t="s">
        <v>92</v>
      </c>
      <c r="D75" s="14" t="s">
        <v>13</v>
      </c>
      <c r="E75" s="15">
        <v>22</v>
      </c>
      <c r="F75" s="19">
        <v>7</v>
      </c>
      <c r="G75" s="24"/>
      <c r="H75" s="39">
        <f t="shared" si="2"/>
        <v>0</v>
      </c>
      <c r="I75" s="1" t="str">
        <f t="shared" si="3"/>
        <v>Error Precio</v>
      </c>
    </row>
    <row r="76" spans="1:9" ht="30" customHeight="1" x14ac:dyDescent="0.25">
      <c r="A76" s="3"/>
      <c r="B76" s="3"/>
      <c r="C76" s="3"/>
      <c r="D76" s="3"/>
      <c r="E76" s="35" t="s">
        <v>5</v>
      </c>
      <c r="F76" s="35"/>
      <c r="G76" s="35"/>
      <c r="H76" s="5" t="str">
        <f>IF(COUNTIF(I4:I75,"Error Precio"),"Oferta incompleta. Algún precio incorrecto",SUM(H5:H13,H15,H19:H30,H32,H35:H40,H43:H75)*2)</f>
        <v>Oferta incompleta. Algún precio incorrecto</v>
      </c>
      <c r="I76" s="6" t="s">
        <v>1</v>
      </c>
    </row>
    <row r="78" spans="1:9" ht="15.75" thickBot="1" x14ac:dyDescent="0.3"/>
    <row r="79" spans="1:9" x14ac:dyDescent="0.25">
      <c r="A79" s="25" t="s">
        <v>157</v>
      </c>
      <c r="B79" s="27"/>
      <c r="C79" s="27"/>
      <c r="D79" s="28"/>
    </row>
    <row r="80" spans="1:9" ht="15.75" thickBot="1" x14ac:dyDescent="0.3">
      <c r="A80" s="26" t="s">
        <v>158</v>
      </c>
      <c r="B80" s="29"/>
      <c r="C80" s="29"/>
      <c r="D80" s="30"/>
    </row>
  </sheetData>
  <sheetProtection password="F9FE" sheet="1" objects="1" scenarios="1" selectLockedCells="1"/>
  <mergeCells count="12">
    <mergeCell ref="B79:D79"/>
    <mergeCell ref="B80:D80"/>
    <mergeCell ref="A31:I31"/>
    <mergeCell ref="A1:I1"/>
    <mergeCell ref="E76:G76"/>
    <mergeCell ref="A14:I14"/>
    <mergeCell ref="A16:I16"/>
    <mergeCell ref="A18:I18"/>
    <mergeCell ref="A33:I33"/>
    <mergeCell ref="A41:I41"/>
    <mergeCell ref="A3:F3"/>
    <mergeCell ref="A4:F4"/>
  </mergeCells>
  <dataValidations count="1">
    <dataValidation type="custom" allowBlank="1" showInputMessage="1" showErrorMessage="1" errorTitle="NÚMERO DE DECIMALES INCORRECTO" error="El precio deberá incluir dos decimales." sqref="G15:H15 G32:H32 G5:H13 G19:H30 G35:H40 G43:H75">
      <formula1>G5*100=INT(G5*100)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CDD221-0D25-4169-8D10-C6BBEA6C5DCB}">
  <ds:schemaRefs>
    <ds:schemaRef ds:uri="89590da3-fd85-41c8-99d6-15cf72c2211a"/>
    <ds:schemaRef ds:uri="http://schemas.microsoft.com/office/2006/metadata/properties"/>
    <ds:schemaRef ds:uri="http://schemas.microsoft.com/office/2006/documentManagement/types"/>
    <ds:schemaRef ds:uri="http://purl.org/dc/terms/"/>
    <ds:schemaRef ds:uri="cb9a2c09-a600-4c24-9818-7f6ddea49959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1952C1-66EF-4787-BCE0-EBB8AB89D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9B1B74-D3FC-4170-9A35-71AF23D7D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2020-06-26T11:39:02Z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